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_국별협력사업\2_호치민의약학대학(21-25_968만불)\41_스튜디오 기자재 구축 ★ 230731\4_입찰기본계획 230918\입찰서류\"/>
    </mc:Choice>
  </mc:AlternateContent>
  <bookViews>
    <workbookView xWindow="3720" yWindow="0" windowWidth="27870" windowHeight="12315"/>
  </bookViews>
  <sheets>
    <sheet name="price&amp;specification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3" l="1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2" i="3" l="1"/>
</calcChain>
</file>

<file path=xl/sharedStrings.xml><?xml version="1.0" encoding="utf-8"?>
<sst xmlns="http://schemas.openxmlformats.org/spreadsheetml/2006/main" count="139" uniqueCount="128">
  <si>
    <t>No</t>
    <phoneticPr fontId="1" type="noConversion"/>
  </si>
  <si>
    <t>Item</t>
    <phoneticPr fontId="1" type="noConversion"/>
  </si>
  <si>
    <t>Desktop</t>
    <phoneticPr fontId="1" type="noConversion"/>
  </si>
  <si>
    <t>Laptop</t>
    <phoneticPr fontId="1" type="noConversion"/>
  </si>
  <si>
    <t>SIZE:16", CPU:i7-1360P(2.2GHz), RAM:DDR5-16GB, SSD:m.2-1TB, VGA:2880x1800(WQXGA+), USB-C</t>
    <phoneticPr fontId="1" type="noConversion"/>
  </si>
  <si>
    <t>OS</t>
    <phoneticPr fontId="1" type="noConversion"/>
  </si>
  <si>
    <t>OS: Microsoft Windows 11 Pro 64bit(official genuine retail version, Key should be permanently valid) FPP Type</t>
    <phoneticPr fontId="1" type="noConversion"/>
  </si>
  <si>
    <t>Digital Whiteboard Monitor</t>
    <phoneticPr fontId="1" type="noConversion"/>
  </si>
  <si>
    <t>Display: 85", 3840*2160 Resolution, 60Hz, 350nit Brightness with Touch Screen, Pen drawing Support
Ports: Lan, HDMI Port, DP in, Touch Out
Stand: TV Cart on Wheels with Vesa Mount(Compatible with Display)</t>
    <phoneticPr fontId="1" type="noConversion"/>
  </si>
  <si>
    <t>External Drive (SSD)</t>
    <phoneticPr fontId="1" type="noConversion"/>
  </si>
  <si>
    <t>SSD, 2TB, USB3.1, NVMe, Type-C, Performance featuring up to 1,000MB/s read or write speed</t>
    <phoneticPr fontId="1" type="noConversion"/>
  </si>
  <si>
    <t>Hard Drive Docking Station</t>
    <phoneticPr fontId="1" type="noConversion"/>
  </si>
  <si>
    <t>DAS, 2.5"/3.5", 4-BAY, USB3.1, 10Gbps, SATA</t>
    <phoneticPr fontId="1" type="noConversion"/>
  </si>
  <si>
    <t>HDD</t>
    <phoneticPr fontId="1" type="noConversion"/>
  </si>
  <si>
    <t>HDD, 3.5", 8TB, SATA3, 5400RPM, 256MB</t>
    <phoneticPr fontId="1" type="noConversion"/>
  </si>
  <si>
    <t>Router</t>
    <phoneticPr fontId="1" type="noConversion"/>
  </si>
  <si>
    <t>Gigabit Router, WiFi6E,
4 LAN Ports, Wifi Speed 2400Mbps</t>
    <phoneticPr fontId="1" type="noConversion"/>
  </si>
  <si>
    <t>Switch Hub</t>
    <phoneticPr fontId="1" type="noConversion"/>
  </si>
  <si>
    <t>24 Port PoE</t>
    <phoneticPr fontId="1" type="noConversion"/>
  </si>
  <si>
    <t>Digital Camera</t>
    <phoneticPr fontId="1" type="noConversion"/>
  </si>
  <si>
    <t>Mirrorless, Sony E-Mount,  3.0 Megapixels, CMOS Sensor, 35.9*23.9(mm) Full frame type Sensor, SDXC, USB-C, HDMI-out</t>
    <phoneticPr fontId="1" type="noConversion"/>
  </si>
  <si>
    <t>Lens for Digital Camera</t>
    <phoneticPr fontId="1" type="noConversion"/>
  </si>
  <si>
    <t>Sony E-Mount, 24-105mm zoom, 35mm Full-Frame, F4.0</t>
    <phoneticPr fontId="1" type="noConversion"/>
  </si>
  <si>
    <t>Camcorder</t>
    <phoneticPr fontId="1" type="noConversion"/>
  </si>
  <si>
    <t>4K UHD, 60Frame, 25X Optical Zoom, 3-CMOS,
SD Memory, USB3.0, HDMI-out, WiFi</t>
    <phoneticPr fontId="1" type="noConversion"/>
  </si>
  <si>
    <t>Memory Card</t>
    <phoneticPr fontId="1" type="noConversion"/>
  </si>
  <si>
    <t>SDXC, 128GB, Read Speed 300MB/s,
Write Speed 290MB/s, CLASS10</t>
    <phoneticPr fontId="1" type="noConversion"/>
  </si>
  <si>
    <t>External Video Capture Card</t>
    <phoneticPr fontId="1" type="noConversion"/>
  </si>
  <si>
    <t>USB3.*orUSB-C, 2160P-30fps, HDMI-in,
Pass Through Function</t>
    <phoneticPr fontId="1" type="noConversion"/>
  </si>
  <si>
    <t>Internal Video Capture Card</t>
    <phoneticPr fontId="1" type="noConversion"/>
  </si>
  <si>
    <t>PCI-Express. 2160P-60fps, HDMI-in*1, HDMI-out*1, Pass Through Function</t>
    <phoneticPr fontId="1" type="noConversion"/>
  </si>
  <si>
    <t>Videohub
(Video Router)</t>
    <phoneticPr fontId="1" type="noConversion"/>
  </si>
  <si>
    <t>SDI-in*10EA, SDI-out*10EA, SDI Rates: 1.5/3/6/12G, USB-C, Ethernet 1000BASE-T</t>
    <phoneticPr fontId="1" type="noConversion"/>
  </si>
  <si>
    <t>Video Hub Control</t>
    <phoneticPr fontId="1" type="noConversion"/>
  </si>
  <si>
    <t>RJ45-in/out, PoE, USB-C, LCD Panel</t>
    <phoneticPr fontId="1" type="noConversion"/>
  </si>
  <si>
    <t>Switcher</t>
    <phoneticPr fontId="1" type="noConversion"/>
  </si>
  <si>
    <t>SDI-in*10EA, SDI-out*10EA,
HDMI-in*1EA, HDMI-out*1EA,
XLR-in*2EA, XLR-out*2EA,
Ethernet Supports 1000BASE-T, USB*1EA</t>
    <phoneticPr fontId="1" type="noConversion"/>
  </si>
  <si>
    <t>Switcher Control</t>
    <phoneticPr fontId="1" type="noConversion"/>
  </si>
  <si>
    <t>RJ45-in/out, USB-C, LCD Monitor, Fader Bar,
3 Axis Joystick, Menu Control 20 buttons</t>
    <phoneticPr fontId="1" type="noConversion"/>
  </si>
  <si>
    <t>Converter</t>
    <phoneticPr fontId="1" type="noConversion"/>
  </si>
  <si>
    <t>HDMI(2.0) to SDI(12G), USB-C</t>
    <phoneticPr fontId="1" type="noConversion"/>
  </si>
  <si>
    <t>SDI(12G) to HDMI(2.0), USB-C</t>
    <phoneticPr fontId="1" type="noConversion"/>
  </si>
  <si>
    <t>Recorder</t>
    <phoneticPr fontId="1" type="noConversion"/>
  </si>
  <si>
    <t>SDI(12G)-in/out, HDMI(2.0)-in/out,
XLR-in/out, Ethernet-10Gb/s, USB-C, LCD</t>
    <phoneticPr fontId="1" type="noConversion"/>
  </si>
  <si>
    <t>SSD</t>
    <phoneticPr fontId="1" type="noConversion"/>
  </si>
  <si>
    <t>2TB, M.2 PCIe NVMe, M.2 2280, TLC, PCIe4.0x4(64GT/s)</t>
    <phoneticPr fontId="1" type="noConversion"/>
  </si>
  <si>
    <t>Pan/Tilt Head</t>
    <phoneticPr fontId="1" type="noConversion"/>
  </si>
  <si>
    <t>Pan Rotation and Pitch Angle Support horizontal 300° wireless rotation, tilt: +15°~-25° (Compatible with Camera and Camdorder(Item 11))</t>
    <phoneticPr fontId="1" type="noConversion"/>
  </si>
  <si>
    <t>Pan/Tilt Controller</t>
    <phoneticPr fontId="1" type="noConversion"/>
  </si>
  <si>
    <t>4 channel Control Panel, Fader, Joystick and button type(Compatible with Pan/tilt Head(Item 25))</t>
    <phoneticPr fontId="1" type="noConversion"/>
  </si>
  <si>
    <t>Video Tripod</t>
    <phoneticPr fontId="1" type="noConversion"/>
  </si>
  <si>
    <t>Video Head Included: non-slip surface feel
Weight Limit:7Kg, Maximum Height:1500~1750mm, Minimum Height:600~850mm</t>
    <phoneticPr fontId="1" type="noConversion"/>
  </si>
  <si>
    <t>TV</t>
    <phoneticPr fontId="1" type="noConversion"/>
  </si>
  <si>
    <t>55", OLED or QLED, 4K UHD,
HDMI*3EA, USB*2EA, LAN*1EA,
WiFi, Bluetooth Support</t>
    <phoneticPr fontId="1" type="noConversion"/>
  </si>
  <si>
    <t>Monitor</t>
    <phoneticPr fontId="1" type="noConversion"/>
  </si>
  <si>
    <t>32", 16:9, IPS Panel, 2560x1440(QHD), Tilt</t>
    <phoneticPr fontId="1" type="noConversion"/>
  </si>
  <si>
    <t>Live Steaming Software</t>
    <phoneticPr fontId="1" type="noConversion"/>
  </si>
  <si>
    <t>VMIX Software 4K Live, Lifetime License</t>
    <phoneticPr fontId="1" type="noConversion"/>
  </si>
  <si>
    <t>Rack Case</t>
    <phoneticPr fontId="1" type="noConversion"/>
  </si>
  <si>
    <t>Rack Case, Rack Unit:10U, Front and Rear removable lids, without wheels.</t>
    <phoneticPr fontId="1" type="noConversion"/>
  </si>
  <si>
    <t>Sequence 
Power Supply</t>
    <phoneticPr fontId="1" type="noConversion"/>
  </si>
  <si>
    <t>8 Channel, Each Channel: 10A/2000W,
Whole system: 45A/9000W</t>
    <phoneticPr fontId="1" type="noConversion"/>
  </si>
  <si>
    <t>Voltage 
Regulator</t>
    <phoneticPr fontId="1" type="noConversion"/>
  </si>
  <si>
    <t>AVR 15KVA</t>
    <phoneticPr fontId="1" type="noConversion"/>
  </si>
  <si>
    <t>Mixing Console</t>
    <phoneticPr fontId="1" type="noConversion"/>
  </si>
  <si>
    <t>Digital Mixer, 16-input/8-out,
LCD display</t>
    <phoneticPr fontId="1" type="noConversion"/>
  </si>
  <si>
    <t>Channel
Stage Box</t>
    <phoneticPr fontId="1" type="noConversion"/>
  </si>
  <si>
    <t xml:space="preserve">AES50 Network Port,
16-input/8-ouput (Compatible with Mixing Console(Item 34)) </t>
    <phoneticPr fontId="1" type="noConversion"/>
  </si>
  <si>
    <t>Wireless 
Microphone
Set</t>
    <phoneticPr fontId="1" type="noConversion"/>
  </si>
  <si>
    <t>Digital wireless microphone with a Receiver, Rack mount shape</t>
    <phoneticPr fontId="1" type="noConversion"/>
  </si>
  <si>
    <t>Wireless Microphone Belt Set</t>
    <phoneticPr fontId="1" type="noConversion"/>
  </si>
  <si>
    <t>Wireless Microphone belt set, Rack Mount shape</t>
    <phoneticPr fontId="1" type="noConversion"/>
  </si>
  <si>
    <t>Earpiece Headset with Mic</t>
    <phoneticPr fontId="1" type="noConversion"/>
  </si>
  <si>
    <t>Covert Acoustic Tube Type (Compatible with wireless microphone belt set(Item 37))</t>
    <phoneticPr fontId="1" type="noConversion"/>
  </si>
  <si>
    <t>Clip on 
Microphone</t>
    <phoneticPr fontId="1" type="noConversion"/>
  </si>
  <si>
    <t>Clip on Microphone(Compatible with wireless microphone belt set(Item 37))</t>
    <phoneticPr fontId="1" type="noConversion"/>
  </si>
  <si>
    <t>Gooseneck Microphone</t>
    <phoneticPr fontId="1" type="noConversion"/>
  </si>
  <si>
    <t>Height: 40-50cm with stand, XLR type</t>
    <phoneticPr fontId="1" type="noConversion"/>
  </si>
  <si>
    <t>Speaker</t>
    <phoneticPr fontId="1" type="noConversion"/>
  </si>
  <si>
    <t>Speaker, with 3 inch subwoofer,
Active(Powered) type</t>
    <phoneticPr fontId="1" type="noConversion"/>
  </si>
  <si>
    <t>Tabletop Speaker Stand</t>
    <phoneticPr fontId="1" type="noConversion"/>
  </si>
  <si>
    <t>Speaker stand((Compatible with Speaker(Item 41))</t>
    <phoneticPr fontId="1" type="noConversion"/>
  </si>
  <si>
    <t>Studio Monitoring Headphone</t>
    <phoneticPr fontId="1" type="noConversion"/>
  </si>
  <si>
    <t>Over ear studio headphone(Studio Grade),
 closed-back circumaural design</t>
    <phoneticPr fontId="1" type="noConversion"/>
  </si>
  <si>
    <t>Antenna Splitter</t>
    <phoneticPr fontId="1" type="noConversion"/>
  </si>
  <si>
    <t>4Channel Splitter ((Compatible with Wireless Microphone Set(Item 36))</t>
    <phoneticPr fontId="1" type="noConversion"/>
  </si>
  <si>
    <t>Antenna Booster</t>
    <phoneticPr fontId="1" type="noConversion"/>
  </si>
  <si>
    <t>((Compatible with Antenna Splitter(Item 44))</t>
    <phoneticPr fontId="1" type="noConversion"/>
  </si>
  <si>
    <t>External 
Directional Antenna</t>
    <phoneticPr fontId="1" type="noConversion"/>
  </si>
  <si>
    <t>Desk</t>
    <phoneticPr fontId="1" type="noConversion"/>
  </si>
  <si>
    <t>Minimum 1800x700x740mm, Rectangular Computer Desk, Scratch Resistant</t>
    <phoneticPr fontId="1" type="noConversion"/>
  </si>
  <si>
    <t>Chair</t>
    <phoneticPr fontId="1" type="noConversion"/>
  </si>
  <si>
    <t>Minimum 460*530*810mm, Rectangular Office Chair</t>
    <phoneticPr fontId="1" type="noConversion"/>
  </si>
  <si>
    <t>LED Studio Lights</t>
    <phoneticPr fontId="1" type="noConversion"/>
  </si>
  <si>
    <t>LED, 70W, 55°, 
Color Temperature: 3200K-5600K,
Lamp life: 45000h, Diameter 300*200*50, 4 Lithium Batteries and External Power Supply Included</t>
    <phoneticPr fontId="1" type="noConversion"/>
  </si>
  <si>
    <t>Light Tripod Stand</t>
    <phoneticPr fontId="1" type="noConversion"/>
  </si>
  <si>
    <t>Weigh 5kg, Aluminium or Stainless, Steel Mount
((Compatible with LED Studio Lights(Item 49))</t>
    <phoneticPr fontId="1" type="noConversion"/>
  </si>
  <si>
    <t>Ethernet Cable</t>
    <phoneticPr fontId="1" type="noConversion"/>
  </si>
  <si>
    <t>Length:100m, CAT5E or CAT6a, with RJ45 connector</t>
    <phoneticPr fontId="1" type="noConversion"/>
  </si>
  <si>
    <t>Microphone Cable</t>
    <phoneticPr fontId="1" type="noConversion"/>
  </si>
  <si>
    <t>Length:100m, Sound Purpose, High Standard Quality, Outside Diameter: 6mm</t>
    <phoneticPr fontId="1" type="noConversion"/>
  </si>
  <si>
    <t>Video Cable</t>
    <phoneticPr fontId="1" type="noConversion"/>
  </si>
  <si>
    <t xml:space="preserve"> BNC Coaxial cable, 12G-SDI, 4K ,
Outside Diameter: 5mm, Length: 100m</t>
    <phoneticPr fontId="1" type="noConversion"/>
  </si>
  <si>
    <t>HDMI Cable, HDMI2.0, 4K/60Hz,
18Gbps, Type-A/D, Length 1m</t>
    <phoneticPr fontId="1" type="noConversion"/>
  </si>
  <si>
    <t>HDMI Cable, HDMI2.0, 4K/60Hz,
18Gbps, Type-A/D, Length 3m</t>
    <phoneticPr fontId="1" type="noConversion"/>
  </si>
  <si>
    <t>HDMI Cable, HDMI2.0, 4K/60Hz,
18Gbps, Type-A/D, Length 5m</t>
    <phoneticPr fontId="1" type="noConversion"/>
  </si>
  <si>
    <t>HDMI Cable, HDMI2.0, 4K/60Hz,
18Gbps, Type-A/D, Length 10m</t>
    <phoneticPr fontId="1" type="noConversion"/>
  </si>
  <si>
    <t>HDMI Cable, HDMI2.0, 4K/60Hz,
18Gbps, Type-A/D, Length 20m</t>
    <phoneticPr fontId="1" type="noConversion"/>
  </si>
  <si>
    <t>HDMI Cable, HDMI2.0, 4K/60Hz,
18Gbps, Type-A/D, Length 30m</t>
    <phoneticPr fontId="1" type="noConversion"/>
  </si>
  <si>
    <t>HDMI Cable, HDMI2.0, 4K/60Hz,
18Gbps, Type-A/D, Length 50m</t>
    <phoneticPr fontId="1" type="noConversion"/>
  </si>
  <si>
    <t>Video Connector</t>
    <phoneticPr fontId="1" type="noConversion"/>
  </si>
  <si>
    <t>75ohm, BNC Connector  ((Compatible with BNC Coaxial cable(Item 53))</t>
    <phoneticPr fontId="1" type="noConversion"/>
  </si>
  <si>
    <t>Sound/Light Connector</t>
    <phoneticPr fontId="1" type="noConversion"/>
  </si>
  <si>
    <t>XLR Connector, 3-Pin, Male, Nickel Housing with Silver Contacts(Compatible with Microphone cable(Item 52))</t>
    <phoneticPr fontId="1" type="noConversion"/>
  </si>
  <si>
    <t>XLR Connector, 3-Pin, Female, Nickel Housing with Silver Contacts(Compatible with Microphone cable(Item 52))</t>
    <phoneticPr fontId="1" type="noConversion"/>
  </si>
  <si>
    <t>Light Connector</t>
    <phoneticPr fontId="1" type="noConversion"/>
  </si>
  <si>
    <t>Powercon Connector (Input), Diamensions(LxWxH):6x5x2inches</t>
    <phoneticPr fontId="1" type="noConversion"/>
  </si>
  <si>
    <t>Powercon Connector (Output), Diamensions(LxWxH):6x5x2inches</t>
    <phoneticPr fontId="1" type="noConversion"/>
  </si>
  <si>
    <t>Requested specification</t>
    <phoneticPr fontId="1" type="noConversion"/>
  </si>
  <si>
    <t>Proposed specification</t>
    <phoneticPr fontId="1" type="noConversion"/>
  </si>
  <si>
    <t>Unit price(A)</t>
    <phoneticPr fontId="1" type="noConversion"/>
  </si>
  <si>
    <t>Quantity(B)</t>
    <phoneticPr fontId="1" type="noConversion"/>
  </si>
  <si>
    <t>Sum(C=A*B)</t>
    <phoneticPr fontId="1" type="noConversion"/>
  </si>
  <si>
    <t>CPU:i9-13900, RAM:DDR5-64GB, SSD:m.2-2TB,
VGA:RTX-3060, POWER:1000W, USB3.1/3.2
OS: Microsoft Windows 11 Pro 64bit(official genuine retail version, Key should be permanently valid) 
Monitor: 32", 16:9, 4K UHD, 60Hz * Dual Set(2EA)
Mouse: Optical Mouse, Fullsize Keyboard</t>
    <phoneticPr fontId="1" type="noConversion"/>
  </si>
  <si>
    <t>CPU:i9-13900, RAM:DDR5-64GB, SSD:m.2-6TB,
VGA:RTX-3080, POWER:1000W, USB3.1/3.2
OS: Microsoft Windows 11 Pro 64bit(official genuine retail version, Key should be permanently valid) 
Monitor: 32", 16:9, 4K UHD, 60Hz * Dual Set(2EA)
Mouse: Optical Mouse, Fullsize Keyboard</t>
    <phoneticPr fontId="1" type="noConversion"/>
  </si>
  <si>
    <t>Light Connector</t>
  </si>
  <si>
    <t>Total amount</t>
    <phoneticPr fontId="1" type="noConversion"/>
  </si>
  <si>
    <t>Price &amp; Specification proposal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</si>
</sst>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\ [$₫-42A]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 Unicode MS"/>
      <family val="3"/>
      <charset val="129"/>
    </font>
    <font>
      <sz val="10"/>
      <color rgb="FF000000"/>
      <name val="Arial Unicode MS"/>
      <family val="3"/>
      <charset val="129"/>
    </font>
    <font>
      <sz val="10"/>
      <name val="Arial Unicode MS"/>
      <family val="3"/>
      <charset val="129"/>
    </font>
    <font>
      <sz val="10"/>
      <color theme="1"/>
      <name val="Arial Unicode MS"/>
      <family val="3"/>
      <charset val="129"/>
    </font>
    <font>
      <b/>
      <sz val="15"/>
      <color theme="1"/>
      <name val="Arial Unicode MS"/>
      <family val="3"/>
      <charset val="129"/>
    </font>
    <font>
      <b/>
      <sz val="10"/>
      <color rgb="FF000000"/>
      <name val="Arial Unicode MS"/>
      <family val="3"/>
      <charset val="129"/>
    </font>
    <font>
      <sz val="13"/>
      <color rgb="FF000000"/>
      <name val="Arial Unicode MS"/>
      <family val="3"/>
      <charset val="129"/>
    </font>
    <font>
      <b/>
      <sz val="13"/>
      <color theme="1"/>
      <name val="Arial Unicode MS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70C0"/>
      </left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176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176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176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17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176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176" fontId="8" fillId="0" borderId="6" xfId="0" applyNumberFormat="1" applyFont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3" fillId="2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0"/>
  <sheetViews>
    <sheetView showGridLines="0" tabSelected="1" zoomScaleNormal="100" workbookViewId="0">
      <pane ySplit="4" topLeftCell="A5" activePane="bottomLeft" state="frozen"/>
      <selection pane="bottomLeft" activeCell="C18" sqref="C18"/>
    </sheetView>
  </sheetViews>
  <sheetFormatPr defaultRowHeight="39.950000000000003" customHeight="1" x14ac:dyDescent="0.3"/>
  <cols>
    <col min="1" max="1" width="1.125" style="12" customWidth="1"/>
    <col min="2" max="2" width="4.625" style="12" customWidth="1"/>
    <col min="3" max="3" width="18.25" style="12" customWidth="1"/>
    <col min="4" max="5" width="45.625" style="13" customWidth="1"/>
    <col min="6" max="7" width="16.25" style="13" customWidth="1"/>
    <col min="8" max="8" width="22.875" style="13" customWidth="1"/>
    <col min="9" max="16384" width="9" style="12"/>
  </cols>
  <sheetData>
    <row r="1" spans="2:8" ht="20.100000000000001" customHeight="1" thickBot="1" x14ac:dyDescent="0.35">
      <c r="B1" s="11" t="s">
        <v>127</v>
      </c>
    </row>
    <row r="2" spans="2:8" ht="39.950000000000003" customHeight="1" thickTop="1" thickBot="1" x14ac:dyDescent="0.35">
      <c r="B2" s="33" t="s">
        <v>126</v>
      </c>
      <c r="C2" s="34"/>
      <c r="D2" s="34"/>
      <c r="E2" s="34"/>
      <c r="F2" s="34"/>
      <c r="G2" s="34"/>
      <c r="H2" s="14">
        <f>SUM(H5:H69)</f>
        <v>0</v>
      </c>
    </row>
    <row r="3" spans="2:8" ht="7.5" customHeight="1" thickTop="1" thickBot="1" x14ac:dyDescent="0.35">
      <c r="B3" s="11"/>
    </row>
    <row r="4" spans="2:8" ht="30.75" customHeight="1" thickTop="1" thickBot="1" x14ac:dyDescent="0.35">
      <c r="B4" s="15" t="s">
        <v>0</v>
      </c>
      <c r="C4" s="16" t="s">
        <v>1</v>
      </c>
      <c r="D4" s="16" t="s">
        <v>118</v>
      </c>
      <c r="E4" s="16" t="s">
        <v>119</v>
      </c>
      <c r="F4" s="16" t="s">
        <v>120</v>
      </c>
      <c r="G4" s="16" t="s">
        <v>121</v>
      </c>
      <c r="H4" s="17" t="s">
        <v>122</v>
      </c>
    </row>
    <row r="5" spans="2:8" ht="90.75" thickTop="1" x14ac:dyDescent="0.3">
      <c r="B5" s="18">
        <v>1</v>
      </c>
      <c r="C5" s="19" t="s">
        <v>2</v>
      </c>
      <c r="D5" s="19" t="s">
        <v>123</v>
      </c>
      <c r="E5" s="1"/>
      <c r="F5" s="2"/>
      <c r="G5" s="19">
        <v>2</v>
      </c>
      <c r="H5" s="20">
        <f>F5*G5</f>
        <v>0</v>
      </c>
    </row>
    <row r="6" spans="2:8" ht="90" x14ac:dyDescent="0.3">
      <c r="B6" s="21">
        <v>2</v>
      </c>
      <c r="C6" s="22" t="s">
        <v>2</v>
      </c>
      <c r="D6" s="23" t="s">
        <v>124</v>
      </c>
      <c r="E6" s="3"/>
      <c r="F6" s="4"/>
      <c r="G6" s="23">
        <v>2</v>
      </c>
      <c r="H6" s="24">
        <f t="shared" ref="H6:H69" si="0">F6*G6</f>
        <v>0</v>
      </c>
    </row>
    <row r="7" spans="2:8" ht="30" x14ac:dyDescent="0.3">
      <c r="B7" s="21">
        <v>3</v>
      </c>
      <c r="C7" s="22" t="s">
        <v>3</v>
      </c>
      <c r="D7" s="22" t="s">
        <v>4</v>
      </c>
      <c r="E7" s="5"/>
      <c r="F7" s="6"/>
      <c r="G7" s="22">
        <v>2</v>
      </c>
      <c r="H7" s="24">
        <f t="shared" si="0"/>
        <v>0</v>
      </c>
    </row>
    <row r="8" spans="2:8" ht="30" x14ac:dyDescent="0.3">
      <c r="B8" s="21">
        <v>4</v>
      </c>
      <c r="C8" s="22" t="s">
        <v>5</v>
      </c>
      <c r="D8" s="22" t="s">
        <v>6</v>
      </c>
      <c r="E8" s="5"/>
      <c r="F8" s="6"/>
      <c r="G8" s="22">
        <v>6</v>
      </c>
      <c r="H8" s="24">
        <f t="shared" si="0"/>
        <v>0</v>
      </c>
    </row>
    <row r="9" spans="2:8" ht="75" x14ac:dyDescent="0.3">
      <c r="B9" s="21">
        <v>5</v>
      </c>
      <c r="C9" s="22" t="s">
        <v>7</v>
      </c>
      <c r="D9" s="22" t="s">
        <v>8</v>
      </c>
      <c r="E9" s="5"/>
      <c r="F9" s="6"/>
      <c r="G9" s="22">
        <v>1</v>
      </c>
      <c r="H9" s="24">
        <f t="shared" si="0"/>
        <v>0</v>
      </c>
    </row>
    <row r="10" spans="2:8" ht="30" x14ac:dyDescent="0.3">
      <c r="B10" s="21">
        <v>6</v>
      </c>
      <c r="C10" s="22" t="s">
        <v>9</v>
      </c>
      <c r="D10" s="22" t="s">
        <v>10</v>
      </c>
      <c r="E10" s="5"/>
      <c r="F10" s="6"/>
      <c r="G10" s="22">
        <v>4</v>
      </c>
      <c r="H10" s="24">
        <f t="shared" si="0"/>
        <v>0</v>
      </c>
    </row>
    <row r="11" spans="2:8" ht="30" x14ac:dyDescent="0.3">
      <c r="B11" s="21">
        <v>7</v>
      </c>
      <c r="C11" s="25" t="s">
        <v>11</v>
      </c>
      <c r="D11" s="25" t="s">
        <v>12</v>
      </c>
      <c r="E11" s="7"/>
      <c r="F11" s="8"/>
      <c r="G11" s="25">
        <v>1</v>
      </c>
      <c r="H11" s="24">
        <f t="shared" si="0"/>
        <v>0</v>
      </c>
    </row>
    <row r="12" spans="2:8" ht="16.5" x14ac:dyDescent="0.3">
      <c r="B12" s="21">
        <v>8</v>
      </c>
      <c r="C12" s="26" t="s">
        <v>13</v>
      </c>
      <c r="D12" s="25" t="s">
        <v>14</v>
      </c>
      <c r="E12" s="7"/>
      <c r="F12" s="8"/>
      <c r="G12" s="25">
        <v>4</v>
      </c>
      <c r="H12" s="24">
        <f t="shared" si="0"/>
        <v>0</v>
      </c>
    </row>
    <row r="13" spans="2:8" ht="30" x14ac:dyDescent="0.3">
      <c r="B13" s="21">
        <v>9</v>
      </c>
      <c r="C13" s="26" t="s">
        <v>15</v>
      </c>
      <c r="D13" s="25" t="s">
        <v>16</v>
      </c>
      <c r="E13" s="7"/>
      <c r="F13" s="8"/>
      <c r="G13" s="25">
        <v>1</v>
      </c>
      <c r="H13" s="24">
        <f t="shared" si="0"/>
        <v>0</v>
      </c>
    </row>
    <row r="14" spans="2:8" ht="16.5" x14ac:dyDescent="0.3">
      <c r="B14" s="21">
        <v>10</v>
      </c>
      <c r="C14" s="26" t="s">
        <v>17</v>
      </c>
      <c r="D14" s="25" t="s">
        <v>18</v>
      </c>
      <c r="E14" s="7"/>
      <c r="F14" s="8"/>
      <c r="G14" s="25">
        <v>1</v>
      </c>
      <c r="H14" s="24">
        <f t="shared" si="0"/>
        <v>0</v>
      </c>
    </row>
    <row r="15" spans="2:8" ht="45" x14ac:dyDescent="0.3">
      <c r="B15" s="21">
        <v>11</v>
      </c>
      <c r="C15" s="25" t="s">
        <v>19</v>
      </c>
      <c r="D15" s="25" t="s">
        <v>20</v>
      </c>
      <c r="E15" s="7"/>
      <c r="F15" s="8"/>
      <c r="G15" s="25">
        <v>2</v>
      </c>
      <c r="H15" s="24">
        <f t="shared" si="0"/>
        <v>0</v>
      </c>
    </row>
    <row r="16" spans="2:8" ht="16.5" x14ac:dyDescent="0.3">
      <c r="B16" s="21">
        <v>12</v>
      </c>
      <c r="C16" s="25" t="s">
        <v>21</v>
      </c>
      <c r="D16" s="25" t="s">
        <v>22</v>
      </c>
      <c r="E16" s="7"/>
      <c r="F16" s="8"/>
      <c r="G16" s="25">
        <v>2</v>
      </c>
      <c r="H16" s="24">
        <f t="shared" si="0"/>
        <v>0</v>
      </c>
    </row>
    <row r="17" spans="2:8" ht="30" x14ac:dyDescent="0.3">
      <c r="B17" s="21">
        <v>13</v>
      </c>
      <c r="C17" s="26" t="s">
        <v>23</v>
      </c>
      <c r="D17" s="25" t="s">
        <v>24</v>
      </c>
      <c r="E17" s="7"/>
      <c r="F17" s="8"/>
      <c r="G17" s="25">
        <v>2</v>
      </c>
      <c r="H17" s="24">
        <f t="shared" si="0"/>
        <v>0</v>
      </c>
    </row>
    <row r="18" spans="2:8" ht="30" x14ac:dyDescent="0.3">
      <c r="B18" s="21">
        <v>14</v>
      </c>
      <c r="C18" s="26" t="s">
        <v>25</v>
      </c>
      <c r="D18" s="25" t="s">
        <v>26</v>
      </c>
      <c r="E18" s="7"/>
      <c r="F18" s="8"/>
      <c r="G18" s="25">
        <v>8</v>
      </c>
      <c r="H18" s="24">
        <f t="shared" si="0"/>
        <v>0</v>
      </c>
    </row>
    <row r="19" spans="2:8" ht="30" x14ac:dyDescent="0.3">
      <c r="B19" s="21">
        <v>15</v>
      </c>
      <c r="C19" s="25" t="s">
        <v>27</v>
      </c>
      <c r="D19" s="25" t="s">
        <v>28</v>
      </c>
      <c r="E19" s="7"/>
      <c r="F19" s="8"/>
      <c r="G19" s="25">
        <v>4</v>
      </c>
      <c r="H19" s="24">
        <f t="shared" si="0"/>
        <v>0</v>
      </c>
    </row>
    <row r="20" spans="2:8" ht="30" x14ac:dyDescent="0.3">
      <c r="B20" s="21">
        <v>16</v>
      </c>
      <c r="C20" s="25" t="s">
        <v>29</v>
      </c>
      <c r="D20" s="25" t="s">
        <v>30</v>
      </c>
      <c r="E20" s="7"/>
      <c r="F20" s="8"/>
      <c r="G20" s="25">
        <v>2</v>
      </c>
      <c r="H20" s="24">
        <f t="shared" si="0"/>
        <v>0</v>
      </c>
    </row>
    <row r="21" spans="2:8" ht="30" x14ac:dyDescent="0.3">
      <c r="B21" s="21">
        <v>17</v>
      </c>
      <c r="C21" s="25" t="s">
        <v>31</v>
      </c>
      <c r="D21" s="25" t="s">
        <v>32</v>
      </c>
      <c r="E21" s="7"/>
      <c r="F21" s="8"/>
      <c r="G21" s="25">
        <v>1</v>
      </c>
      <c r="H21" s="24">
        <f t="shared" si="0"/>
        <v>0</v>
      </c>
    </row>
    <row r="22" spans="2:8" ht="16.5" x14ac:dyDescent="0.3">
      <c r="B22" s="21">
        <v>18</v>
      </c>
      <c r="C22" s="25" t="s">
        <v>33</v>
      </c>
      <c r="D22" s="25" t="s">
        <v>34</v>
      </c>
      <c r="E22" s="7"/>
      <c r="F22" s="8"/>
      <c r="G22" s="25">
        <v>1</v>
      </c>
      <c r="H22" s="24">
        <f t="shared" si="0"/>
        <v>0</v>
      </c>
    </row>
    <row r="23" spans="2:8" ht="60" x14ac:dyDescent="0.3">
      <c r="B23" s="21">
        <v>19</v>
      </c>
      <c r="C23" s="26" t="s">
        <v>35</v>
      </c>
      <c r="D23" s="25" t="s">
        <v>36</v>
      </c>
      <c r="E23" s="7"/>
      <c r="F23" s="8"/>
      <c r="G23" s="25">
        <v>1</v>
      </c>
      <c r="H23" s="24">
        <f t="shared" si="0"/>
        <v>0</v>
      </c>
    </row>
    <row r="24" spans="2:8" ht="30" x14ac:dyDescent="0.3">
      <c r="B24" s="21">
        <v>20</v>
      </c>
      <c r="C24" s="25" t="s">
        <v>37</v>
      </c>
      <c r="D24" s="25" t="s">
        <v>38</v>
      </c>
      <c r="E24" s="7"/>
      <c r="F24" s="8"/>
      <c r="G24" s="25">
        <v>1</v>
      </c>
      <c r="H24" s="24">
        <f t="shared" si="0"/>
        <v>0</v>
      </c>
    </row>
    <row r="25" spans="2:8" ht="16.5" x14ac:dyDescent="0.3">
      <c r="B25" s="21">
        <v>21</v>
      </c>
      <c r="C25" s="26" t="s">
        <v>39</v>
      </c>
      <c r="D25" s="25" t="s">
        <v>40</v>
      </c>
      <c r="E25" s="7"/>
      <c r="F25" s="8"/>
      <c r="G25" s="25">
        <v>6</v>
      </c>
      <c r="H25" s="24">
        <f t="shared" si="0"/>
        <v>0</v>
      </c>
    </row>
    <row r="26" spans="2:8" ht="16.5" x14ac:dyDescent="0.3">
      <c r="B26" s="21">
        <v>22</v>
      </c>
      <c r="C26" s="26" t="s">
        <v>39</v>
      </c>
      <c r="D26" s="25" t="s">
        <v>41</v>
      </c>
      <c r="E26" s="7"/>
      <c r="F26" s="8"/>
      <c r="G26" s="25">
        <v>2</v>
      </c>
      <c r="H26" s="24">
        <f t="shared" si="0"/>
        <v>0</v>
      </c>
    </row>
    <row r="27" spans="2:8" ht="30" x14ac:dyDescent="0.3">
      <c r="B27" s="21">
        <v>23</v>
      </c>
      <c r="C27" s="26" t="s">
        <v>42</v>
      </c>
      <c r="D27" s="25" t="s">
        <v>43</v>
      </c>
      <c r="E27" s="7"/>
      <c r="F27" s="8"/>
      <c r="G27" s="25">
        <v>1</v>
      </c>
      <c r="H27" s="24">
        <f t="shared" si="0"/>
        <v>0</v>
      </c>
    </row>
    <row r="28" spans="2:8" ht="16.5" x14ac:dyDescent="0.3">
      <c r="B28" s="21">
        <v>24</v>
      </c>
      <c r="C28" s="26" t="s">
        <v>44</v>
      </c>
      <c r="D28" s="25" t="s">
        <v>45</v>
      </c>
      <c r="E28" s="7"/>
      <c r="F28" s="8"/>
      <c r="G28" s="25">
        <v>4</v>
      </c>
      <c r="H28" s="24">
        <f t="shared" si="0"/>
        <v>0</v>
      </c>
    </row>
    <row r="29" spans="2:8" ht="45" x14ac:dyDescent="0.3">
      <c r="B29" s="21">
        <v>25</v>
      </c>
      <c r="C29" s="26" t="s">
        <v>46</v>
      </c>
      <c r="D29" s="25" t="s">
        <v>47</v>
      </c>
      <c r="E29" s="7"/>
      <c r="F29" s="8"/>
      <c r="G29" s="25">
        <v>4</v>
      </c>
      <c r="H29" s="24">
        <f t="shared" si="0"/>
        <v>0</v>
      </c>
    </row>
    <row r="30" spans="2:8" ht="30" x14ac:dyDescent="0.3">
      <c r="B30" s="21">
        <v>26</v>
      </c>
      <c r="C30" s="25" t="s">
        <v>48</v>
      </c>
      <c r="D30" s="25" t="s">
        <v>49</v>
      </c>
      <c r="E30" s="7"/>
      <c r="F30" s="8"/>
      <c r="G30" s="25">
        <v>1</v>
      </c>
      <c r="H30" s="24">
        <f t="shared" si="0"/>
        <v>0</v>
      </c>
    </row>
    <row r="31" spans="2:8" ht="45" x14ac:dyDescent="0.3">
      <c r="B31" s="21">
        <v>27</v>
      </c>
      <c r="C31" s="26" t="s">
        <v>50</v>
      </c>
      <c r="D31" s="25" t="s">
        <v>51</v>
      </c>
      <c r="E31" s="7"/>
      <c r="F31" s="8"/>
      <c r="G31" s="25">
        <v>4</v>
      </c>
      <c r="H31" s="24">
        <f t="shared" si="0"/>
        <v>0</v>
      </c>
    </row>
    <row r="32" spans="2:8" ht="45" x14ac:dyDescent="0.3">
      <c r="B32" s="21">
        <v>28</v>
      </c>
      <c r="C32" s="26" t="s">
        <v>52</v>
      </c>
      <c r="D32" s="25" t="s">
        <v>53</v>
      </c>
      <c r="E32" s="7"/>
      <c r="F32" s="8"/>
      <c r="G32" s="25">
        <v>2</v>
      </c>
      <c r="H32" s="24">
        <f t="shared" si="0"/>
        <v>0</v>
      </c>
    </row>
    <row r="33" spans="2:8" ht="16.5" x14ac:dyDescent="0.3">
      <c r="B33" s="21">
        <v>29</v>
      </c>
      <c r="C33" s="26" t="s">
        <v>54</v>
      </c>
      <c r="D33" s="25" t="s">
        <v>55</v>
      </c>
      <c r="E33" s="7"/>
      <c r="F33" s="8"/>
      <c r="G33" s="25">
        <v>3</v>
      </c>
      <c r="H33" s="24">
        <f t="shared" si="0"/>
        <v>0</v>
      </c>
    </row>
    <row r="34" spans="2:8" ht="16.5" x14ac:dyDescent="0.3">
      <c r="B34" s="21">
        <v>30</v>
      </c>
      <c r="C34" s="26" t="s">
        <v>56</v>
      </c>
      <c r="D34" s="25" t="s">
        <v>57</v>
      </c>
      <c r="E34" s="7"/>
      <c r="F34" s="8"/>
      <c r="G34" s="25">
        <v>2</v>
      </c>
      <c r="H34" s="24">
        <f t="shared" si="0"/>
        <v>0</v>
      </c>
    </row>
    <row r="35" spans="2:8" ht="30" x14ac:dyDescent="0.3">
      <c r="B35" s="21">
        <v>31</v>
      </c>
      <c r="C35" s="26" t="s">
        <v>58</v>
      </c>
      <c r="D35" s="25" t="s">
        <v>59</v>
      </c>
      <c r="E35" s="7"/>
      <c r="F35" s="8"/>
      <c r="G35" s="25">
        <v>2</v>
      </c>
      <c r="H35" s="24">
        <f t="shared" si="0"/>
        <v>0</v>
      </c>
    </row>
    <row r="36" spans="2:8" ht="30" x14ac:dyDescent="0.3">
      <c r="B36" s="21">
        <v>32</v>
      </c>
      <c r="C36" s="25" t="s">
        <v>60</v>
      </c>
      <c r="D36" s="25" t="s">
        <v>61</v>
      </c>
      <c r="E36" s="7"/>
      <c r="F36" s="8"/>
      <c r="G36" s="25">
        <v>2</v>
      </c>
      <c r="H36" s="24">
        <f t="shared" si="0"/>
        <v>0</v>
      </c>
    </row>
    <row r="37" spans="2:8" ht="30" x14ac:dyDescent="0.3">
      <c r="B37" s="21">
        <v>33</v>
      </c>
      <c r="C37" s="25" t="s">
        <v>62</v>
      </c>
      <c r="D37" s="25" t="s">
        <v>63</v>
      </c>
      <c r="E37" s="7"/>
      <c r="F37" s="8"/>
      <c r="G37" s="25">
        <v>1</v>
      </c>
      <c r="H37" s="24">
        <f t="shared" si="0"/>
        <v>0</v>
      </c>
    </row>
    <row r="38" spans="2:8" ht="30" x14ac:dyDescent="0.3">
      <c r="B38" s="21">
        <v>34</v>
      </c>
      <c r="C38" s="25" t="s">
        <v>64</v>
      </c>
      <c r="D38" s="25" t="s">
        <v>65</v>
      </c>
      <c r="E38" s="7"/>
      <c r="F38" s="8"/>
      <c r="G38" s="25">
        <v>1</v>
      </c>
      <c r="H38" s="24">
        <f t="shared" si="0"/>
        <v>0</v>
      </c>
    </row>
    <row r="39" spans="2:8" ht="30" x14ac:dyDescent="0.3">
      <c r="B39" s="21">
        <v>35</v>
      </c>
      <c r="C39" s="25" t="s">
        <v>66</v>
      </c>
      <c r="D39" s="25" t="s">
        <v>67</v>
      </c>
      <c r="E39" s="7"/>
      <c r="F39" s="8"/>
      <c r="G39" s="25">
        <v>1</v>
      </c>
      <c r="H39" s="24">
        <f t="shared" si="0"/>
        <v>0</v>
      </c>
    </row>
    <row r="40" spans="2:8" ht="45" x14ac:dyDescent="0.3">
      <c r="B40" s="21">
        <v>36</v>
      </c>
      <c r="C40" s="25" t="s">
        <v>68</v>
      </c>
      <c r="D40" s="25" t="s">
        <v>69</v>
      </c>
      <c r="E40" s="7"/>
      <c r="F40" s="8"/>
      <c r="G40" s="25">
        <v>4</v>
      </c>
      <c r="H40" s="24">
        <f t="shared" si="0"/>
        <v>0</v>
      </c>
    </row>
    <row r="41" spans="2:8" ht="30" x14ac:dyDescent="0.3">
      <c r="B41" s="21">
        <v>37</v>
      </c>
      <c r="C41" s="25" t="s">
        <v>70</v>
      </c>
      <c r="D41" s="25" t="s">
        <v>71</v>
      </c>
      <c r="E41" s="7"/>
      <c r="F41" s="8"/>
      <c r="G41" s="25">
        <v>4</v>
      </c>
      <c r="H41" s="24">
        <f t="shared" si="0"/>
        <v>0</v>
      </c>
    </row>
    <row r="42" spans="2:8" ht="30" x14ac:dyDescent="0.3">
      <c r="B42" s="21">
        <v>38</v>
      </c>
      <c r="C42" s="25" t="s">
        <v>72</v>
      </c>
      <c r="D42" s="25" t="s">
        <v>73</v>
      </c>
      <c r="E42" s="7"/>
      <c r="F42" s="8"/>
      <c r="G42" s="25">
        <v>2</v>
      </c>
      <c r="H42" s="24">
        <f t="shared" si="0"/>
        <v>0</v>
      </c>
    </row>
    <row r="43" spans="2:8" ht="30" x14ac:dyDescent="0.3">
      <c r="B43" s="21">
        <v>39</v>
      </c>
      <c r="C43" s="25" t="s">
        <v>74</v>
      </c>
      <c r="D43" s="25" t="s">
        <v>75</v>
      </c>
      <c r="E43" s="7"/>
      <c r="F43" s="8"/>
      <c r="G43" s="25">
        <v>2</v>
      </c>
      <c r="H43" s="24">
        <f t="shared" si="0"/>
        <v>0</v>
      </c>
    </row>
    <row r="44" spans="2:8" ht="16.5" x14ac:dyDescent="0.3">
      <c r="B44" s="21">
        <v>40</v>
      </c>
      <c r="C44" s="25" t="s">
        <v>76</v>
      </c>
      <c r="D44" s="25" t="s">
        <v>77</v>
      </c>
      <c r="E44" s="7"/>
      <c r="F44" s="8"/>
      <c r="G44" s="25">
        <v>3</v>
      </c>
      <c r="H44" s="24">
        <f t="shared" si="0"/>
        <v>0</v>
      </c>
    </row>
    <row r="45" spans="2:8" ht="30" x14ac:dyDescent="0.3">
      <c r="B45" s="21">
        <v>41</v>
      </c>
      <c r="C45" s="25" t="s">
        <v>78</v>
      </c>
      <c r="D45" s="25" t="s">
        <v>79</v>
      </c>
      <c r="E45" s="7"/>
      <c r="F45" s="8"/>
      <c r="G45" s="25">
        <v>4</v>
      </c>
      <c r="H45" s="24">
        <f t="shared" si="0"/>
        <v>0</v>
      </c>
    </row>
    <row r="46" spans="2:8" ht="16.5" x14ac:dyDescent="0.3">
      <c r="B46" s="21">
        <v>42</v>
      </c>
      <c r="C46" s="25" t="s">
        <v>80</v>
      </c>
      <c r="D46" s="25" t="s">
        <v>81</v>
      </c>
      <c r="E46" s="7"/>
      <c r="F46" s="8"/>
      <c r="G46" s="25">
        <v>4</v>
      </c>
      <c r="H46" s="24">
        <f t="shared" si="0"/>
        <v>0</v>
      </c>
    </row>
    <row r="47" spans="2:8" ht="30" x14ac:dyDescent="0.3">
      <c r="B47" s="21">
        <v>43</v>
      </c>
      <c r="C47" s="25" t="s">
        <v>82</v>
      </c>
      <c r="D47" s="25" t="s">
        <v>83</v>
      </c>
      <c r="E47" s="7"/>
      <c r="F47" s="8"/>
      <c r="G47" s="25">
        <v>2</v>
      </c>
      <c r="H47" s="24">
        <f t="shared" si="0"/>
        <v>0</v>
      </c>
    </row>
    <row r="48" spans="2:8" ht="30" x14ac:dyDescent="0.3">
      <c r="B48" s="21">
        <v>44</v>
      </c>
      <c r="C48" s="25" t="s">
        <v>84</v>
      </c>
      <c r="D48" s="25" t="s">
        <v>85</v>
      </c>
      <c r="E48" s="7"/>
      <c r="F48" s="8"/>
      <c r="G48" s="25">
        <v>2</v>
      </c>
      <c r="H48" s="24">
        <f t="shared" si="0"/>
        <v>0</v>
      </c>
    </row>
    <row r="49" spans="2:8" ht="16.5" x14ac:dyDescent="0.3">
      <c r="B49" s="21">
        <v>45</v>
      </c>
      <c r="C49" s="25" t="s">
        <v>86</v>
      </c>
      <c r="D49" s="25" t="s">
        <v>87</v>
      </c>
      <c r="E49" s="7"/>
      <c r="F49" s="8"/>
      <c r="G49" s="25">
        <v>4</v>
      </c>
      <c r="H49" s="24">
        <f t="shared" si="0"/>
        <v>0</v>
      </c>
    </row>
    <row r="50" spans="2:8" ht="30" x14ac:dyDescent="0.3">
      <c r="B50" s="21">
        <v>46</v>
      </c>
      <c r="C50" s="25" t="s">
        <v>88</v>
      </c>
      <c r="D50" s="25" t="s">
        <v>87</v>
      </c>
      <c r="E50" s="7"/>
      <c r="F50" s="8"/>
      <c r="G50" s="25">
        <v>4</v>
      </c>
      <c r="H50" s="24">
        <f t="shared" si="0"/>
        <v>0</v>
      </c>
    </row>
    <row r="51" spans="2:8" ht="30" x14ac:dyDescent="0.3">
      <c r="B51" s="21">
        <v>47</v>
      </c>
      <c r="C51" s="26" t="s">
        <v>89</v>
      </c>
      <c r="D51" s="25" t="s">
        <v>90</v>
      </c>
      <c r="E51" s="7"/>
      <c r="F51" s="8"/>
      <c r="G51" s="25">
        <v>5</v>
      </c>
      <c r="H51" s="24">
        <f t="shared" si="0"/>
        <v>0</v>
      </c>
    </row>
    <row r="52" spans="2:8" ht="16.5" x14ac:dyDescent="0.3">
      <c r="B52" s="21">
        <v>48</v>
      </c>
      <c r="C52" s="26" t="s">
        <v>91</v>
      </c>
      <c r="D52" s="25" t="s">
        <v>92</v>
      </c>
      <c r="E52" s="7"/>
      <c r="F52" s="8"/>
      <c r="G52" s="25">
        <v>12</v>
      </c>
      <c r="H52" s="24">
        <f t="shared" si="0"/>
        <v>0</v>
      </c>
    </row>
    <row r="53" spans="2:8" ht="60" x14ac:dyDescent="0.3">
      <c r="B53" s="21">
        <v>49</v>
      </c>
      <c r="C53" s="25" t="s">
        <v>93</v>
      </c>
      <c r="D53" s="25" t="s">
        <v>94</v>
      </c>
      <c r="E53" s="7"/>
      <c r="F53" s="8"/>
      <c r="G53" s="25">
        <v>6</v>
      </c>
      <c r="H53" s="24">
        <f t="shared" si="0"/>
        <v>0</v>
      </c>
    </row>
    <row r="54" spans="2:8" ht="30" x14ac:dyDescent="0.3">
      <c r="B54" s="21">
        <v>50</v>
      </c>
      <c r="C54" s="25" t="s">
        <v>95</v>
      </c>
      <c r="D54" s="25" t="s">
        <v>96</v>
      </c>
      <c r="E54" s="7"/>
      <c r="F54" s="8"/>
      <c r="G54" s="25">
        <v>6</v>
      </c>
      <c r="H54" s="24">
        <f t="shared" si="0"/>
        <v>0</v>
      </c>
    </row>
    <row r="55" spans="2:8" ht="16.5" x14ac:dyDescent="0.3">
      <c r="B55" s="21">
        <v>51</v>
      </c>
      <c r="C55" s="25" t="s">
        <v>97</v>
      </c>
      <c r="D55" s="25" t="s">
        <v>98</v>
      </c>
      <c r="E55" s="7"/>
      <c r="F55" s="8"/>
      <c r="G55" s="25">
        <v>3</v>
      </c>
      <c r="H55" s="24">
        <f t="shared" si="0"/>
        <v>0</v>
      </c>
    </row>
    <row r="56" spans="2:8" ht="30" x14ac:dyDescent="0.3">
      <c r="B56" s="21">
        <v>52</v>
      </c>
      <c r="C56" s="25" t="s">
        <v>99</v>
      </c>
      <c r="D56" s="25" t="s">
        <v>100</v>
      </c>
      <c r="E56" s="7"/>
      <c r="F56" s="8"/>
      <c r="G56" s="25">
        <v>3</v>
      </c>
      <c r="H56" s="24">
        <f t="shared" si="0"/>
        <v>0</v>
      </c>
    </row>
    <row r="57" spans="2:8" ht="30" x14ac:dyDescent="0.3">
      <c r="B57" s="21">
        <v>53</v>
      </c>
      <c r="C57" s="25" t="s">
        <v>101</v>
      </c>
      <c r="D57" s="25" t="s">
        <v>102</v>
      </c>
      <c r="E57" s="7"/>
      <c r="F57" s="8"/>
      <c r="G57" s="25">
        <v>3</v>
      </c>
      <c r="H57" s="24">
        <f t="shared" si="0"/>
        <v>0</v>
      </c>
    </row>
    <row r="58" spans="2:8" ht="30" x14ac:dyDescent="0.3">
      <c r="B58" s="21">
        <v>54</v>
      </c>
      <c r="C58" s="25" t="s">
        <v>101</v>
      </c>
      <c r="D58" s="25" t="s">
        <v>103</v>
      </c>
      <c r="E58" s="7"/>
      <c r="F58" s="8"/>
      <c r="G58" s="25">
        <v>10</v>
      </c>
      <c r="H58" s="24">
        <f t="shared" si="0"/>
        <v>0</v>
      </c>
    </row>
    <row r="59" spans="2:8" ht="30" x14ac:dyDescent="0.3">
      <c r="B59" s="21">
        <v>55</v>
      </c>
      <c r="C59" s="25" t="s">
        <v>101</v>
      </c>
      <c r="D59" s="25" t="s">
        <v>104</v>
      </c>
      <c r="E59" s="7"/>
      <c r="F59" s="8"/>
      <c r="G59" s="25">
        <v>10</v>
      </c>
      <c r="H59" s="24">
        <f t="shared" si="0"/>
        <v>0</v>
      </c>
    </row>
    <row r="60" spans="2:8" ht="30" x14ac:dyDescent="0.3">
      <c r="B60" s="21">
        <v>56</v>
      </c>
      <c r="C60" s="25" t="s">
        <v>101</v>
      </c>
      <c r="D60" s="25" t="s">
        <v>105</v>
      </c>
      <c r="E60" s="7"/>
      <c r="F60" s="8"/>
      <c r="G60" s="25">
        <v>10</v>
      </c>
      <c r="H60" s="24">
        <f t="shared" si="0"/>
        <v>0</v>
      </c>
    </row>
    <row r="61" spans="2:8" ht="30" x14ac:dyDescent="0.3">
      <c r="B61" s="21">
        <v>57</v>
      </c>
      <c r="C61" s="25" t="s">
        <v>101</v>
      </c>
      <c r="D61" s="25" t="s">
        <v>106</v>
      </c>
      <c r="E61" s="7"/>
      <c r="F61" s="8"/>
      <c r="G61" s="25">
        <v>5</v>
      </c>
      <c r="H61" s="24">
        <f t="shared" si="0"/>
        <v>0</v>
      </c>
    </row>
    <row r="62" spans="2:8" ht="30" x14ac:dyDescent="0.3">
      <c r="B62" s="21">
        <v>58</v>
      </c>
      <c r="C62" s="25" t="s">
        <v>101</v>
      </c>
      <c r="D62" s="25" t="s">
        <v>107</v>
      </c>
      <c r="E62" s="7"/>
      <c r="F62" s="8"/>
      <c r="G62" s="25">
        <v>5</v>
      </c>
      <c r="H62" s="24">
        <f t="shared" si="0"/>
        <v>0</v>
      </c>
    </row>
    <row r="63" spans="2:8" ht="30" x14ac:dyDescent="0.3">
      <c r="B63" s="21">
        <v>59</v>
      </c>
      <c r="C63" s="25" t="s">
        <v>101</v>
      </c>
      <c r="D63" s="25" t="s">
        <v>108</v>
      </c>
      <c r="E63" s="7"/>
      <c r="F63" s="8"/>
      <c r="G63" s="25">
        <v>5</v>
      </c>
      <c r="H63" s="24">
        <f t="shared" si="0"/>
        <v>0</v>
      </c>
    </row>
    <row r="64" spans="2:8" ht="30" x14ac:dyDescent="0.3">
      <c r="B64" s="21">
        <v>60</v>
      </c>
      <c r="C64" s="25" t="s">
        <v>101</v>
      </c>
      <c r="D64" s="25" t="s">
        <v>109</v>
      </c>
      <c r="E64" s="7"/>
      <c r="F64" s="8"/>
      <c r="G64" s="25">
        <v>5</v>
      </c>
      <c r="H64" s="24">
        <f t="shared" si="0"/>
        <v>0</v>
      </c>
    </row>
    <row r="65" spans="2:8" ht="30" x14ac:dyDescent="0.3">
      <c r="B65" s="21">
        <v>61</v>
      </c>
      <c r="C65" s="25" t="s">
        <v>110</v>
      </c>
      <c r="D65" s="25" t="s">
        <v>111</v>
      </c>
      <c r="E65" s="7"/>
      <c r="F65" s="8"/>
      <c r="G65" s="25">
        <v>100</v>
      </c>
      <c r="H65" s="24">
        <f t="shared" si="0"/>
        <v>0</v>
      </c>
    </row>
    <row r="66" spans="2:8" ht="30" x14ac:dyDescent="0.3">
      <c r="B66" s="21">
        <v>62</v>
      </c>
      <c r="C66" s="25" t="s">
        <v>112</v>
      </c>
      <c r="D66" s="25" t="s">
        <v>113</v>
      </c>
      <c r="E66" s="7"/>
      <c r="F66" s="8"/>
      <c r="G66" s="25">
        <v>60</v>
      </c>
      <c r="H66" s="24">
        <f t="shared" si="0"/>
        <v>0</v>
      </c>
    </row>
    <row r="67" spans="2:8" ht="30" x14ac:dyDescent="0.3">
      <c r="B67" s="21">
        <v>63</v>
      </c>
      <c r="C67" s="25" t="s">
        <v>112</v>
      </c>
      <c r="D67" s="25" t="s">
        <v>114</v>
      </c>
      <c r="E67" s="7"/>
      <c r="F67" s="8"/>
      <c r="G67" s="25">
        <v>60</v>
      </c>
      <c r="H67" s="24">
        <f t="shared" si="0"/>
        <v>0</v>
      </c>
    </row>
    <row r="68" spans="2:8" ht="30" x14ac:dyDescent="0.3">
      <c r="B68" s="21">
        <v>64</v>
      </c>
      <c r="C68" s="25" t="s">
        <v>115</v>
      </c>
      <c r="D68" s="25" t="s">
        <v>116</v>
      </c>
      <c r="E68" s="7"/>
      <c r="F68" s="8"/>
      <c r="G68" s="25">
        <v>30</v>
      </c>
      <c r="H68" s="24">
        <f t="shared" si="0"/>
        <v>0</v>
      </c>
    </row>
    <row r="69" spans="2:8" ht="30.75" thickBot="1" x14ac:dyDescent="0.35">
      <c r="B69" s="27">
        <v>65</v>
      </c>
      <c r="C69" s="28" t="s">
        <v>125</v>
      </c>
      <c r="D69" s="28" t="s">
        <v>117</v>
      </c>
      <c r="E69" s="9"/>
      <c r="F69" s="10"/>
      <c r="G69" s="28">
        <v>30</v>
      </c>
      <c r="H69" s="29">
        <f t="shared" si="0"/>
        <v>0</v>
      </c>
    </row>
    <row r="70" spans="2:8" s="32" customFormat="1" ht="9.75" customHeight="1" thickTop="1" x14ac:dyDescent="0.3">
      <c r="B70" s="30"/>
      <c r="C70" s="31"/>
      <c r="D70" s="31"/>
      <c r="E70" s="31"/>
      <c r="F70" s="31"/>
      <c r="G70" s="31"/>
      <c r="H70" s="30"/>
    </row>
  </sheetData>
  <sheetProtection algorithmName="SHA-512" hashValue="3y5qNeke17gBnwORGa7JeziYL5MptlbvyGqezKQ/X5JXp9BOQzUOtXWcg80conYnnFbP0YRcE5gEY5pFz2FtaQ==" saltValue="c+tkshIXPJxFAPcSD2jJzg==" spinCount="100000" sheet="1" objects="1" scenarios="1"/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price&amp;specification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KOICA</dc:creator>
  <cp:lastModifiedBy>KOICA</cp:lastModifiedBy>
  <cp:lastPrinted>2023-09-25T09:17:15Z</cp:lastPrinted>
  <dcterms:created xsi:type="dcterms:W3CDTF">2021-12-01T13:51:04Z</dcterms:created>
  <dcterms:modified xsi:type="dcterms:W3CDTF">2023-09-25T10:36:45Z</dcterms:modified>
</cp:coreProperties>
</file>